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120" windowWidth="29040" windowHeight="15840"/>
  </bookViews>
  <sheets>
    <sheet name="Лист1" sheetId="1" r:id="rId1"/>
    <sheet name="Лист2" sheetId="2" r:id="rId2"/>
    <sheet name="Лист3" sheetId="3" r:id="rId3"/>
  </sheets>
  <definedNames>
    <definedName name="_xlnm.Print_Titles" localSheetId="0">Лист1!$6:$7</definedName>
  </definedNames>
  <calcPr calcId="181029"/>
</workbook>
</file>

<file path=xl/calcChain.xml><?xml version="1.0" encoding="utf-8"?>
<calcChain xmlns="http://schemas.openxmlformats.org/spreadsheetml/2006/main">
  <c r="G26" i="1" l="1"/>
  <c r="C26" i="1"/>
  <c r="B27" i="1"/>
  <c r="C27" i="1"/>
  <c r="D27" i="1"/>
  <c r="E27" i="1"/>
  <c r="C13" i="1"/>
  <c r="B32" i="1"/>
  <c r="B24" i="1"/>
  <c r="B38" i="1"/>
  <c r="B13" i="1"/>
  <c r="C38" i="1" l="1"/>
  <c r="D38" i="1"/>
  <c r="E38" i="1"/>
  <c r="C32" i="1"/>
  <c r="B55" i="1"/>
  <c r="B48" i="1"/>
  <c r="B44" i="1"/>
  <c r="B41" i="1"/>
  <c r="B34" i="1"/>
  <c r="B11" i="1" s="1"/>
  <c r="C48" i="1"/>
  <c r="D48" i="1"/>
  <c r="E48" i="1"/>
  <c r="C55" i="1"/>
  <c r="D55" i="1"/>
  <c r="E55" i="1"/>
  <c r="B43" i="1" l="1"/>
  <c r="B9" i="1" s="1"/>
  <c r="D41" i="1"/>
  <c r="E41" i="1"/>
  <c r="C41" i="1"/>
  <c r="C34" i="1"/>
  <c r="D34" i="1"/>
  <c r="E34" i="1"/>
  <c r="E44" i="1"/>
  <c r="E43" i="1" s="1"/>
  <c r="D44" i="1"/>
  <c r="C44" i="1"/>
  <c r="C43" i="1" s="1"/>
  <c r="E13" i="1"/>
  <c r="D13" i="1"/>
  <c r="E24" i="1"/>
  <c r="D24" i="1"/>
  <c r="C24" i="1"/>
  <c r="C11" i="1" l="1"/>
  <c r="C9" i="1" s="1"/>
  <c r="E11" i="1"/>
  <c r="E9" i="1" s="1"/>
  <c r="D43" i="1"/>
  <c r="D11" i="1"/>
  <c r="D9" i="1" s="1"/>
</calcChain>
</file>

<file path=xl/sharedStrings.xml><?xml version="1.0" encoding="utf-8"?>
<sst xmlns="http://schemas.openxmlformats.org/spreadsheetml/2006/main" count="70" uniqueCount="66">
  <si>
    <t>2025 год</t>
  </si>
  <si>
    <t xml:space="preserve">Финансовое обеспечение реализации муниципальной программы Кунгурского муниципального округа Пермского края  </t>
  </si>
  <si>
    <t>Наименование муниципальной программы, подпрограммы, основного мероприятия, мероприятия</t>
  </si>
  <si>
    <t>Расходы, руб.</t>
  </si>
  <si>
    <t>Справочно:</t>
  </si>
  <si>
    <t>муниципальные средства</t>
  </si>
  <si>
    <t>краевые средства</t>
  </si>
  <si>
    <t>федеральные средства</t>
  </si>
  <si>
    <t>Целевые показатели / показатели / показатели непосредственного результата (изменение*)</t>
  </si>
  <si>
    <t>Наименование</t>
  </si>
  <si>
    <t>Мероприятие 2.1.2. ________________</t>
  </si>
  <si>
    <t>Мероприятие 2.1.3. __________</t>
  </si>
  <si>
    <t xml:space="preserve"> Основное мероприятие 2.2. _______________</t>
  </si>
  <si>
    <t xml:space="preserve"> Мероприятие 2.2.1. ____________</t>
  </si>
  <si>
    <t xml:space="preserve"> Мероприятие 2.2.2. ____________</t>
  </si>
  <si>
    <t xml:space="preserve"> Мероприятие 2.2.3. ____________</t>
  </si>
  <si>
    <t xml:space="preserve"> Основное мероприятие 2.3. _______________</t>
  </si>
  <si>
    <t xml:space="preserve"> Мероприятие 2.3.1. ____________</t>
  </si>
  <si>
    <t xml:space="preserve"> Мероприятие 2.3.2. ____________</t>
  </si>
  <si>
    <t xml:space="preserve"> Мероприятие 2.3.3. ____________</t>
  </si>
  <si>
    <t>Муниципальная программа «Управление имуществом, в том числе земельными участками Кунгурского муниципального округа Пермского края», в том числе:</t>
  </si>
  <si>
    <t>Подпрограмма 1. «Эффективное управление муниципальным имуществом и земельными ресурсами Кунгурского муниципального округа Пермского края»</t>
  </si>
  <si>
    <t>Основное мероприятие 1.1. Содержание и эффективное управление муниципальным имуществом</t>
  </si>
  <si>
    <t>Мероприятие 1.1.1. Мероприятия по уплате коммунальных платежей, взносов на капитальный и текущий ремонт, содержанию объектов казны, оплате услуг по охране, оценке, экспертизе муниципального имущества, прочие аналогичные мероприятия</t>
  </si>
  <si>
    <t xml:space="preserve"> Основное мероприятие 1.2. Оформление права муниципальной собственности на бесхозяйные недвижимые объекты по истечении года со дня их постановки на учет органом, осуществляющим государственную регистрацию права на недвижимое имущество</t>
  </si>
  <si>
    <t xml:space="preserve"> Мероприятие 1.2.1. Оформление права муниципальной собственности на бесхозяйные недвижимые объекты по истечении года со дня их постановки на учет органом, осуществляющим государственную регистрацию права на недвижимое имущество, организация изготовления технической, кадастровой документации на объекты муниципальной собственности, бесхозяйные объекты, выполнение кадастровых, инвентарных работ, получение сведений (выписок) об объектах муниципальной собственности</t>
  </si>
  <si>
    <t xml:space="preserve"> Мероприятие 1.4.1.Организация земельно-кадастровых работ, межевание земельных участков, в том числе в целях предоставления льготным категориям граждан, топографической, горизонтальной съемки, разработка проектов (планов схем) для целей земельного кадастра, вынос в натуру границ объектов капитального строительства, земельных участков, подготовка карт-планов объектов землеустройства, организация разработки и утверждения документации по планировке территории Кунгурского муниципального округа Пермского края, в том числе проектно-сметной документации, осуществление публикации в СМИ</t>
  </si>
  <si>
    <t xml:space="preserve"> Мероприятие 1.4.2. Проведение работ по оценке рыночной стоимости объектов недвижимости, по продаже, аренде, выкупу, обмену и иным сделкам, а также по проведению торгов, в том числе по земельным участкам</t>
  </si>
  <si>
    <t xml:space="preserve"> Основное мероприятие 1.5. Осуществление муниципального земельного контроля, в том числе реализация мероприятий, необходимых для проведения МЗК</t>
  </si>
  <si>
    <t xml:space="preserve"> Мероприятие 1.5.1. Осуществление муниципального земельного контроля, в том числе реализация мероприятий, необходимых для проведения МЗК</t>
  </si>
  <si>
    <t xml:space="preserve"> Основное мероприятие 1.6.Мероприятия по выявлению правообладателей объектов недвижимости для внесения в Единый государственный реестр недвижимости, в том числе реализация мероприятий, необходимых для принятия решений, уведомлений правообладателей и внесения сведений в ЕГРН</t>
  </si>
  <si>
    <t xml:space="preserve"> Мероприятие 1.6.1. Мероприятия по выявлению правообладателей объектов недвижимости для внесения в Единый государственный реестр недвижимости, в том числе реализация мероприятий, необходимых для принятия решений, уведомлений правообладателей и внесения сведений в ЕГРН</t>
  </si>
  <si>
    <t>Подпрограмма 2. «Обеспечение реализации муниципальной программы»</t>
  </si>
  <si>
    <t>Основное мероприятие 2.1. Обеспечение выполнения функций УИЗО</t>
  </si>
  <si>
    <t>Мероприятие 2.1.1. Содержание органов местного самоуправления, отраслевых (функциональных) органов администрации Кунгурского муниципального округа Пермского края</t>
  </si>
  <si>
    <t>Количество объектов муниципальной собственности (казны) требующих расходов на содержание (отопление, освещение, текущий ремонт)</t>
  </si>
  <si>
    <t>Мероприятие 1.1.2 Осуществление контроля за использованием муниципального имущества</t>
  </si>
  <si>
    <t>Доля объектов недвижимого имущества находящихся, в казне УИЗО, не имеющих пользователей</t>
  </si>
  <si>
    <t>Мероприятие 1.1.3 Перечисление налога на добавленную стоимость, при реализации муниципального имущества, не закрепленного за муниципальными предприятиями, составляющего муниципальную казну муниципального образования</t>
  </si>
  <si>
    <t>Количество мероприятий по оценке рыночной стоимости объектов недвижимого имущества, в том числе для дальнейшей реализации или сдачи в аренду</t>
  </si>
  <si>
    <t xml:space="preserve">Количество выявленных объектов </t>
  </si>
  <si>
    <t>Доля оформленных объектов к общему выявленному бесхозяйному имуществу</t>
  </si>
  <si>
    <t>Основное мероприятие 1.4. Управление земельными ресурсами</t>
  </si>
  <si>
    <t>Количество сформированных земельных участков, в том числе для предоставления льготным категориям</t>
  </si>
  <si>
    <t>Количество мероприятий по оценке земельных участков, в том числе для дальнейшей реализации и сдачи в аренду</t>
  </si>
  <si>
    <t xml:space="preserve">Количество проведенных проверок </t>
  </si>
  <si>
    <t xml:space="preserve">Доля выявленных нарушений земельного законодательства в общем количестве проведенных проверок </t>
  </si>
  <si>
    <t>Доля объектов капитального строительства с установленным (уточненным) местоположением на земельных участках в общем количестве, учтенных в ЕГРН</t>
  </si>
  <si>
    <t>Эффективность реализации муниципальной программы</t>
  </si>
  <si>
    <t>Приложение 15 к пояснительной записке</t>
  </si>
  <si>
    <t xml:space="preserve"> Эффективность реализации муниципальной программы</t>
  </si>
  <si>
    <t xml:space="preserve"> Доходы от использования и распоряжения муниципальным имуществом</t>
  </si>
  <si>
    <t xml:space="preserve"> Мероприятие 1.3.1.Разработка проектов межевания территории и проведение комплексных кадастровых работ</t>
  </si>
  <si>
    <t>2026 год</t>
  </si>
  <si>
    <t>2027 год</t>
  </si>
  <si>
    <t xml:space="preserve">Мероприятие 1.1.5  Снос расселенных жилых домов и нежилых зданий (сооружений), расположенных на территории Кунгурского муниципального округа Пермского края </t>
  </si>
  <si>
    <t>Мероприятие 1.1.4 Подготовка проектно-сметной документации на снос объектов муниципальной собственности, организация работ по сносу аварийных объектов муниципальной собственности</t>
  </si>
  <si>
    <t>Количество изготовленной технической документации</t>
  </si>
  <si>
    <t>«Управление имуществом, в том числе земельными участками Кунгурского муниципального округа Пермского края» на 2026-2028 годы</t>
  </si>
  <si>
    <t>2028 год</t>
  </si>
  <si>
    <t>Количество объектов муниципального имущества, не закрепленного за муниципальными предприятиями, составляющего муниципальную казну муниципального образования планируемые к реализации (в том числе уплата НДС)</t>
  </si>
  <si>
    <t>Количество кадастровых кварталов, в отношении которых утверждены проекты межевания территории и проведены комплексные кадастровые работы</t>
  </si>
  <si>
    <t>Количество проводимых комплексных кадастровых работ</t>
  </si>
  <si>
    <t>Количество снесенных объектов муниципальной собственности</t>
  </si>
  <si>
    <t xml:space="preserve"> Основное мероприятие 1.3. Разработка проектов межевания территории и проведение комплексных кадастровых работ </t>
  </si>
  <si>
    <t xml:space="preserve"> Мероприятие 1.3.2. Проведение комплексных кадастровых работ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</si>
</sst>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7" x14ac:knownFonts="1">
    <font>
      <sz val="11"/>
      <color theme="1"/>
      <name val="Calibri"/>
      <family val="2"/>
      <scheme val="minor"/>
    </font>
    <font>
      <sz val="8"/>
      <color theme="1"/>
      <name val="Times New Roman"/>
      <family val="1"/>
      <charset val="204"/>
    </font>
    <font>
      <sz val="10"/>
      <color theme="1"/>
      <name val="Times New Roman"/>
      <family val="1"/>
      <charset val="204"/>
    </font>
    <font>
      <b/>
      <sz val="10"/>
      <color rgb="FF000000"/>
      <name val="Times New Roman"/>
      <family val="1"/>
      <charset val="204"/>
    </font>
    <font>
      <sz val="10"/>
      <color rgb="FF000000"/>
      <name val="Times New Roman"/>
      <family val="1"/>
      <charset val="204"/>
    </font>
    <font>
      <sz val="10"/>
      <color rgb="FFFF0000"/>
      <name val="Times New Roman"/>
      <family val="1"/>
      <charset val="204"/>
    </font>
    <font>
      <sz val="10"/>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7">
    <xf numFmtId="0" fontId="0" fillId="0" borderId="0" xfId="0"/>
    <xf numFmtId="0" fontId="1" fillId="0" borderId="0" xfId="0" applyFont="1"/>
    <xf numFmtId="0" fontId="1" fillId="0" borderId="0" xfId="0" applyFont="1" applyAlignment="1">
      <alignment horizontal="center"/>
    </xf>
    <xf numFmtId="4" fontId="1" fillId="0" borderId="0" xfId="0" applyNumberFormat="1" applyFont="1"/>
    <xf numFmtId="164" fontId="1" fillId="0" borderId="0" xfId="0" applyNumberFormat="1" applyFont="1" applyAlignment="1">
      <alignment horizontal="center"/>
    </xf>
    <xf numFmtId="0" fontId="2" fillId="0" borderId="0" xfId="0" applyFont="1"/>
    <xf numFmtId="0" fontId="2" fillId="0" borderId="0" xfId="0" applyFont="1" applyAlignment="1">
      <alignment horizontal="center"/>
    </xf>
    <xf numFmtId="0" fontId="2" fillId="0" borderId="0" xfId="0" applyFont="1" applyAlignment="1">
      <alignment horizontal="right"/>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2" xfId="0" applyFont="1" applyBorder="1" applyAlignment="1">
      <alignment horizontal="justify" vertical="center" wrapText="1"/>
    </xf>
    <xf numFmtId="4" fontId="3" fillId="0" borderId="2" xfId="0" applyNumberFormat="1" applyFont="1" applyBorder="1" applyAlignment="1">
      <alignment horizontal="center" vertical="center" wrapText="1"/>
    </xf>
    <xf numFmtId="0" fontId="4" fillId="2" borderId="1" xfId="0" applyFont="1" applyFill="1" applyBorder="1" applyAlignment="1">
      <alignment horizontal="justify" vertical="center" wrapText="1"/>
    </xf>
    <xf numFmtId="0" fontId="3" fillId="0" borderId="4" xfId="0" applyFont="1" applyBorder="1" applyAlignment="1">
      <alignment horizontal="justify" vertical="center" wrapText="1"/>
    </xf>
    <xf numFmtId="4" fontId="3" fillId="0" borderId="4" xfId="0" applyNumberFormat="1" applyFont="1" applyBorder="1" applyAlignment="1">
      <alignment horizontal="center" vertical="center" wrapText="1"/>
    </xf>
    <xf numFmtId="0" fontId="4" fillId="0" borderId="0" xfId="0" applyFont="1" applyAlignment="1">
      <alignment vertical="top" wrapText="1"/>
    </xf>
    <xf numFmtId="9" fontId="4" fillId="0" borderId="1" xfId="0" applyNumberFormat="1" applyFont="1" applyBorder="1" applyAlignment="1">
      <alignment horizontal="center" vertical="center" wrapText="1"/>
    </xf>
    <xf numFmtId="0" fontId="3" fillId="0" borderId="2" xfId="0" applyFont="1" applyBorder="1" applyAlignment="1">
      <alignment horizontal="left" vertical="center" wrapText="1"/>
    </xf>
    <xf numFmtId="0" fontId="4" fillId="0" borderId="1" xfId="0" applyFont="1" applyBorder="1" applyAlignment="1">
      <alignment vertical="top" wrapText="1"/>
    </xf>
    <xf numFmtId="0" fontId="3" fillId="0" borderId="4" xfId="0" applyFont="1" applyBorder="1" applyAlignment="1">
      <alignment horizontal="left" vertical="center" wrapText="1"/>
    </xf>
    <xf numFmtId="0" fontId="4" fillId="0" borderId="1" xfId="0" applyFont="1" applyBorder="1" applyAlignment="1">
      <alignment horizontal="left"/>
    </xf>
    <xf numFmtId="0" fontId="4" fillId="3" borderId="2" xfId="0" applyFont="1" applyFill="1" applyBorder="1" applyAlignment="1">
      <alignment horizontal="justify" vertical="center" wrapText="1"/>
    </xf>
    <xf numFmtId="4" fontId="4" fillId="0" borderId="2" xfId="0" applyNumberFormat="1" applyFont="1" applyBorder="1" applyAlignment="1">
      <alignment horizontal="center" vertical="center" wrapText="1"/>
    </xf>
    <xf numFmtId="0" fontId="4" fillId="2" borderId="4" xfId="0" applyFont="1" applyFill="1" applyBorder="1" applyAlignment="1">
      <alignment horizontal="justify" vertical="center" wrapText="1"/>
    </xf>
    <xf numFmtId="0" fontId="4" fillId="0" borderId="4" xfId="0" applyFont="1" applyBorder="1" applyAlignment="1">
      <alignment horizontal="center" vertical="center" wrapText="1"/>
    </xf>
    <xf numFmtId="0" fontId="4" fillId="3" borderId="3" xfId="0" applyFont="1" applyFill="1" applyBorder="1" applyAlignment="1">
      <alignment horizontal="justify" vertical="center" wrapText="1"/>
    </xf>
    <xf numFmtId="4" fontId="4" fillId="0" borderId="3" xfId="0" applyNumberFormat="1" applyFont="1" applyBorder="1" applyAlignment="1">
      <alignment horizontal="center" vertical="center" wrapText="1"/>
    </xf>
    <xf numFmtId="0" fontId="4" fillId="3" borderId="4" xfId="0" applyFont="1" applyFill="1" applyBorder="1" applyAlignment="1">
      <alignment horizontal="justify" vertical="center" wrapText="1"/>
    </xf>
    <xf numFmtId="4" fontId="4" fillId="0" borderId="4" xfId="0" applyNumberFormat="1" applyFont="1" applyBorder="1" applyAlignment="1">
      <alignment horizontal="center" vertical="center" wrapText="1"/>
    </xf>
    <xf numFmtId="0" fontId="4" fillId="0" borderId="2" xfId="0" applyFont="1" applyBorder="1" applyAlignment="1">
      <alignment horizontal="justify" vertical="center" wrapText="1"/>
    </xf>
    <xf numFmtId="4" fontId="4" fillId="0" borderId="1" xfId="0" applyNumberFormat="1" applyFont="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vertical="top" wrapText="1"/>
    </xf>
    <xf numFmtId="0" fontId="4" fillId="3" borderId="1" xfId="0" applyFont="1" applyFill="1" applyBorder="1" applyAlignment="1">
      <alignment horizontal="justify" vertical="center" wrapText="1"/>
    </xf>
    <xf numFmtId="4" fontId="4" fillId="0" borderId="1" xfId="0" applyNumberFormat="1" applyFont="1" applyBorder="1" applyAlignment="1">
      <alignment horizontal="center" vertical="center" wrapText="1"/>
    </xf>
    <xf numFmtId="0" fontId="6" fillId="0" borderId="1" xfId="0" applyFont="1" applyBorder="1" applyAlignment="1">
      <alignment horizontal="justify" vertical="center" wrapText="1"/>
    </xf>
    <xf numFmtId="4" fontId="6" fillId="0" borderId="1" xfId="0" applyNumberFormat="1" applyFont="1" applyBorder="1" applyAlignment="1">
      <alignment horizontal="center" vertical="center" wrapText="1"/>
    </xf>
    <xf numFmtId="0" fontId="4" fillId="0" borderId="0" xfId="0" applyFont="1" applyAlignment="1">
      <alignment vertical="center" wrapText="1"/>
    </xf>
    <xf numFmtId="0" fontId="4" fillId="3" borderId="2" xfId="0" applyFont="1" applyFill="1" applyBorder="1" applyAlignment="1">
      <alignment horizontal="center" vertical="center" wrapText="1"/>
    </xf>
    <xf numFmtId="0" fontId="4" fillId="0" borderId="1" xfId="0" applyFont="1" applyBorder="1" applyAlignment="1">
      <alignment vertical="center" wrapText="1"/>
    </xf>
    <xf numFmtId="0" fontId="4" fillId="2"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0" borderId="1" xfId="0" applyFont="1" applyBorder="1" applyAlignment="1">
      <alignment horizontal="left" vertical="center" wrapText="1"/>
    </xf>
    <xf numFmtId="0" fontId="4" fillId="2" borderId="2" xfId="0" applyFont="1" applyFill="1" applyBorder="1" applyAlignment="1">
      <alignment vertical="center" wrapText="1"/>
    </xf>
    <xf numFmtId="0" fontId="4" fillId="2" borderId="4" xfId="0" applyFont="1" applyFill="1" applyBorder="1" applyAlignment="1">
      <alignment horizontal="center" vertical="center" wrapText="1"/>
    </xf>
    <xf numFmtId="0" fontId="4" fillId="2" borderId="3" xfId="0" applyFont="1" applyFill="1" applyBorder="1" applyAlignment="1">
      <alignment vertical="center" wrapText="1"/>
    </xf>
    <xf numFmtId="4" fontId="4" fillId="0" borderId="2" xfId="0" applyNumberFormat="1" applyFont="1" applyBorder="1" applyAlignment="1">
      <alignment horizontal="center" vertical="center" wrapText="1"/>
    </xf>
    <xf numFmtId="0" fontId="4" fillId="2" borderId="4" xfId="0" applyFont="1" applyFill="1" applyBorder="1" applyAlignment="1">
      <alignment vertical="center" wrapText="1"/>
    </xf>
    <xf numFmtId="0" fontId="4" fillId="2" borderId="2"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0" borderId="2" xfId="0" applyFont="1" applyBorder="1" applyAlignment="1">
      <alignment horizontal="left" vertical="center" wrapText="1"/>
    </xf>
    <xf numFmtId="0" fontId="4" fillId="0" borderId="2" xfId="0" applyFont="1" applyBorder="1" applyAlignment="1">
      <alignment horizontal="center" vertical="center" wrapText="1"/>
    </xf>
    <xf numFmtId="0" fontId="4" fillId="0" borderId="4" xfId="0" applyFont="1" applyBorder="1" applyAlignment="1">
      <alignment horizontal="left" vertical="center" wrapText="1"/>
    </xf>
    <xf numFmtId="0" fontId="4" fillId="0" borderId="4" xfId="0" applyFont="1" applyBorder="1" applyAlignment="1">
      <alignment horizontal="center" vertical="center" wrapText="1"/>
    </xf>
    <xf numFmtId="0" fontId="4" fillId="3" borderId="1" xfId="0" applyFont="1" applyFill="1" applyBorder="1" applyAlignment="1">
      <alignment horizontal="left" vertical="center" wrapText="1"/>
    </xf>
    <xf numFmtId="0" fontId="3" fillId="0" borderId="1" xfId="0" applyFont="1" applyBorder="1" applyAlignment="1">
      <alignment horizontal="justify" vertical="center" wrapText="1"/>
    </xf>
    <xf numFmtId="4" fontId="3" fillId="0" borderId="1" xfId="0" applyNumberFormat="1" applyFont="1" applyBorder="1" applyAlignment="1">
      <alignment horizontal="center" vertical="center" wrapText="1"/>
    </xf>
    <xf numFmtId="0" fontId="4" fillId="3" borderId="1" xfId="0" applyFont="1" applyFill="1" applyBorder="1" applyAlignment="1">
      <alignment horizontal="justify" vertical="center" wrapText="1"/>
    </xf>
    <xf numFmtId="9" fontId="4" fillId="2" borderId="2" xfId="0" applyNumberFormat="1" applyFont="1" applyFill="1" applyBorder="1" applyAlignment="1">
      <alignment horizontal="center" vertical="center" wrapText="1"/>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2" fillId="0" borderId="1" xfId="0" applyFont="1" applyBorder="1" applyAlignment="1">
      <alignment horizontal="justify"/>
    </xf>
    <xf numFmtId="4" fontId="2" fillId="0" borderId="1" xfId="0" applyNumberFormat="1" applyFont="1" applyBorder="1" applyAlignment="1">
      <alignment horizontal="center"/>
    </xf>
    <xf numFmtId="0" fontId="2" fillId="0" borderId="1" xfId="0" applyFont="1"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8"/>
  <sheetViews>
    <sheetView tabSelected="1" view="pageBreakPreview" zoomScale="60" zoomScaleNormal="80" workbookViewId="0">
      <selection activeCell="H1" sqref="A1:I65"/>
    </sheetView>
  </sheetViews>
  <sheetFormatPr defaultRowHeight="11.25" x14ac:dyDescent="0.2"/>
  <cols>
    <col min="1" max="1" width="28.28515625" style="1" customWidth="1"/>
    <col min="2" max="5" width="19.5703125" style="1" customWidth="1"/>
    <col min="6" max="6" width="33.140625" style="1" customWidth="1"/>
    <col min="7" max="9" width="14.42578125" style="2" customWidth="1"/>
    <col min="10" max="13" width="9.140625" style="1"/>
    <col min="14" max="14" width="13.42578125" style="1" customWidth="1"/>
    <col min="15" max="16384" width="9.140625" style="1"/>
  </cols>
  <sheetData>
    <row r="1" spans="1:9" ht="12.75" x14ac:dyDescent="0.2">
      <c r="A1" s="5"/>
      <c r="B1" s="5"/>
      <c r="C1" s="5"/>
      <c r="D1" s="5"/>
      <c r="E1" s="5"/>
      <c r="F1" s="5"/>
      <c r="G1" s="6"/>
      <c r="H1" s="6"/>
      <c r="I1" s="7" t="s">
        <v>49</v>
      </c>
    </row>
    <row r="2" spans="1:9" ht="12.75" x14ac:dyDescent="0.2">
      <c r="A2" s="5"/>
      <c r="B2" s="5"/>
      <c r="C2" s="5"/>
      <c r="D2" s="5"/>
      <c r="E2" s="5"/>
      <c r="F2" s="5"/>
      <c r="G2" s="6"/>
      <c r="H2" s="6"/>
      <c r="I2" s="6"/>
    </row>
    <row r="3" spans="1:9" ht="12.75" x14ac:dyDescent="0.2">
      <c r="A3" s="8" t="s">
        <v>1</v>
      </c>
      <c r="B3" s="8"/>
      <c r="C3" s="8"/>
      <c r="D3" s="8"/>
      <c r="E3" s="8"/>
      <c r="F3" s="8"/>
      <c r="G3" s="8"/>
      <c r="H3" s="8"/>
      <c r="I3" s="8"/>
    </row>
    <row r="4" spans="1:9" ht="12.75" x14ac:dyDescent="0.2">
      <c r="A4" s="8" t="s">
        <v>58</v>
      </c>
      <c r="B4" s="8"/>
      <c r="C4" s="8"/>
      <c r="D4" s="8"/>
      <c r="E4" s="8"/>
      <c r="F4" s="8"/>
      <c r="G4" s="8"/>
      <c r="H4" s="8"/>
      <c r="I4" s="8"/>
    </row>
    <row r="5" spans="1:9" ht="12.75" x14ac:dyDescent="0.2">
      <c r="A5" s="9"/>
      <c r="B5" s="9"/>
      <c r="C5" s="9"/>
      <c r="D5" s="9"/>
      <c r="E5" s="9"/>
      <c r="F5" s="9"/>
      <c r="G5" s="9"/>
      <c r="H5" s="9"/>
      <c r="I5" s="9"/>
    </row>
    <row r="6" spans="1:9" ht="12.75" x14ac:dyDescent="0.2">
      <c r="A6" s="10" t="s">
        <v>2</v>
      </c>
      <c r="B6" s="10" t="s">
        <v>3</v>
      </c>
      <c r="C6" s="10"/>
      <c r="D6" s="10"/>
      <c r="E6" s="10"/>
      <c r="F6" s="10" t="s">
        <v>8</v>
      </c>
      <c r="G6" s="10"/>
      <c r="H6" s="10"/>
      <c r="I6" s="10"/>
    </row>
    <row r="7" spans="1:9" ht="34.5" customHeight="1" x14ac:dyDescent="0.2">
      <c r="A7" s="10"/>
      <c r="B7" s="11" t="s">
        <v>0</v>
      </c>
      <c r="C7" s="11" t="s">
        <v>53</v>
      </c>
      <c r="D7" s="11" t="s">
        <v>54</v>
      </c>
      <c r="E7" s="11" t="s">
        <v>59</v>
      </c>
      <c r="F7" s="11" t="s">
        <v>9</v>
      </c>
      <c r="G7" s="11" t="s">
        <v>53</v>
      </c>
      <c r="H7" s="11" t="s">
        <v>54</v>
      </c>
      <c r="I7" s="11" t="s">
        <v>59</v>
      </c>
    </row>
    <row r="8" spans="1:9" ht="10.5" customHeight="1" x14ac:dyDescent="0.2">
      <c r="A8" s="12">
        <v>1</v>
      </c>
      <c r="B8" s="12">
        <v>2</v>
      </c>
      <c r="C8" s="12">
        <v>3</v>
      </c>
      <c r="D8" s="12">
        <v>4</v>
      </c>
      <c r="E8" s="12">
        <v>5</v>
      </c>
      <c r="F8" s="13">
        <v>6</v>
      </c>
      <c r="G8" s="13">
        <v>7</v>
      </c>
      <c r="H8" s="13">
        <v>8</v>
      </c>
      <c r="I8" s="14">
        <v>9</v>
      </c>
    </row>
    <row r="9" spans="1:9" ht="1.5" hidden="1" customHeight="1" x14ac:dyDescent="0.2">
      <c r="A9" s="15" t="s">
        <v>20</v>
      </c>
      <c r="B9" s="16">
        <f>B11+B43</f>
        <v>51419875.700000003</v>
      </c>
      <c r="C9" s="16">
        <f>C11+C43</f>
        <v>50255732.890000001</v>
      </c>
      <c r="D9" s="16">
        <f>D11+D43</f>
        <v>42516843.799999997</v>
      </c>
      <c r="E9" s="16">
        <f>E11+E43</f>
        <v>42793471.100000001</v>
      </c>
      <c r="F9" s="17"/>
      <c r="G9" s="13"/>
      <c r="H9" s="13"/>
      <c r="I9" s="14"/>
    </row>
    <row r="10" spans="1:9" ht="62.25" customHeight="1" x14ac:dyDescent="0.2">
      <c r="A10" s="18"/>
      <c r="B10" s="19"/>
      <c r="C10" s="19"/>
      <c r="D10" s="19"/>
      <c r="E10" s="19"/>
      <c r="F10" s="20" t="s">
        <v>50</v>
      </c>
      <c r="G10" s="21">
        <v>0.98</v>
      </c>
      <c r="H10" s="21">
        <v>0.98</v>
      </c>
      <c r="I10" s="21">
        <v>0.98</v>
      </c>
    </row>
    <row r="11" spans="1:9" ht="70.5" customHeight="1" x14ac:dyDescent="0.2">
      <c r="A11" s="22" t="s">
        <v>21</v>
      </c>
      <c r="B11" s="16">
        <f>B13+B24+B27+B34+B38+B41</f>
        <v>22132364.699999999</v>
      </c>
      <c r="C11" s="16">
        <f>C13+C24+C27+C34+C38+C41</f>
        <v>17877405.890000001</v>
      </c>
      <c r="D11" s="16">
        <f>D13+D24+D27+D34+D38+D41</f>
        <v>9402142.8000000007</v>
      </c>
      <c r="E11" s="16">
        <f>E13+E24+E27+E34+E38+E41</f>
        <v>9667759.0999999996</v>
      </c>
      <c r="F11" s="23" t="s">
        <v>51</v>
      </c>
      <c r="G11" s="12">
        <v>3608.69</v>
      </c>
      <c r="H11" s="12">
        <v>3646.384</v>
      </c>
      <c r="I11" s="12">
        <v>3646.384</v>
      </c>
    </row>
    <row r="12" spans="1:9" ht="12.75" hidden="1" x14ac:dyDescent="0.2">
      <c r="A12" s="24"/>
      <c r="B12" s="19"/>
      <c r="C12" s="19"/>
      <c r="D12" s="19"/>
      <c r="E12" s="19"/>
      <c r="F12" s="25"/>
      <c r="G12" s="12"/>
      <c r="H12" s="12"/>
      <c r="I12" s="12"/>
    </row>
    <row r="13" spans="1:9" ht="51" x14ac:dyDescent="0.2">
      <c r="A13" s="26" t="s">
        <v>22</v>
      </c>
      <c r="B13" s="27">
        <f>SUM(B19:B23)</f>
        <v>4780764.6999999993</v>
      </c>
      <c r="C13" s="27">
        <f>SUM(C19:C23)</f>
        <v>4492239.8900000006</v>
      </c>
      <c r="D13" s="27">
        <f>SUM(D19:D21)</f>
        <v>4455102.8</v>
      </c>
      <c r="E13" s="27">
        <f>SUM(E19:E21)</f>
        <v>4720719.0999999996</v>
      </c>
      <c r="F13" s="28" t="s">
        <v>35</v>
      </c>
      <c r="G13" s="29">
        <v>24</v>
      </c>
      <c r="H13" s="29">
        <v>24</v>
      </c>
      <c r="I13" s="29">
        <v>24</v>
      </c>
    </row>
    <row r="14" spans="1:9" ht="38.25" x14ac:dyDescent="0.2">
      <c r="A14" s="30"/>
      <c r="B14" s="31"/>
      <c r="C14" s="31"/>
      <c r="D14" s="31"/>
      <c r="E14" s="31"/>
      <c r="F14" s="17" t="s">
        <v>37</v>
      </c>
      <c r="G14" s="12">
        <v>60</v>
      </c>
      <c r="H14" s="12">
        <v>60</v>
      </c>
      <c r="I14" s="12">
        <v>60</v>
      </c>
    </row>
    <row r="15" spans="1:9" ht="55.5" customHeight="1" x14ac:dyDescent="0.2">
      <c r="A15" s="30"/>
      <c r="B15" s="31"/>
      <c r="C15" s="31"/>
      <c r="D15" s="31"/>
      <c r="E15" s="31"/>
      <c r="F15" s="17" t="s">
        <v>39</v>
      </c>
      <c r="G15" s="12">
        <v>36</v>
      </c>
      <c r="H15" s="12">
        <v>36</v>
      </c>
      <c r="I15" s="12">
        <v>36</v>
      </c>
    </row>
    <row r="16" spans="1:9" ht="82.5" customHeight="1" x14ac:dyDescent="0.2">
      <c r="A16" s="30"/>
      <c r="B16" s="31"/>
      <c r="C16" s="31"/>
      <c r="D16" s="31"/>
      <c r="E16" s="31"/>
      <c r="F16" s="17" t="s">
        <v>60</v>
      </c>
      <c r="G16" s="12">
        <v>6</v>
      </c>
      <c r="H16" s="12">
        <v>0</v>
      </c>
      <c r="I16" s="12">
        <v>0</v>
      </c>
    </row>
    <row r="17" spans="1:9" ht="39.75" customHeight="1" x14ac:dyDescent="0.2">
      <c r="A17" s="30"/>
      <c r="B17" s="31"/>
      <c r="C17" s="31"/>
      <c r="D17" s="31"/>
      <c r="E17" s="31"/>
      <c r="F17" s="17" t="s">
        <v>63</v>
      </c>
      <c r="G17" s="13">
        <v>1</v>
      </c>
      <c r="H17" s="13">
        <v>0</v>
      </c>
      <c r="I17" s="13">
        <v>0</v>
      </c>
    </row>
    <row r="18" spans="1:9" ht="30" customHeight="1" x14ac:dyDescent="0.2">
      <c r="A18" s="32"/>
      <c r="B18" s="33"/>
      <c r="C18" s="33"/>
      <c r="D18" s="33"/>
      <c r="E18" s="33"/>
      <c r="F18" s="17"/>
      <c r="G18" s="13"/>
      <c r="H18" s="13"/>
      <c r="I18" s="13"/>
    </row>
    <row r="19" spans="1:9" ht="127.5" x14ac:dyDescent="0.2">
      <c r="A19" s="34" t="s">
        <v>23</v>
      </c>
      <c r="B19" s="35">
        <v>4515744.93</v>
      </c>
      <c r="C19" s="35">
        <v>4076932.41</v>
      </c>
      <c r="D19" s="35">
        <v>4455102.8</v>
      </c>
      <c r="E19" s="35">
        <v>4720719.0999999996</v>
      </c>
      <c r="F19" s="36"/>
      <c r="G19" s="37"/>
      <c r="H19" s="37"/>
      <c r="I19" s="37"/>
    </row>
    <row r="20" spans="1:9" ht="51" x14ac:dyDescent="0.2">
      <c r="A20" s="38" t="s">
        <v>36</v>
      </c>
      <c r="B20" s="35">
        <v>0</v>
      </c>
      <c r="C20" s="35"/>
      <c r="D20" s="35"/>
      <c r="E20" s="35"/>
      <c r="F20" s="39"/>
      <c r="G20" s="37"/>
      <c r="H20" s="37"/>
      <c r="I20" s="37"/>
    </row>
    <row r="21" spans="1:9" ht="114.75" x14ac:dyDescent="0.2">
      <c r="A21" s="38" t="s">
        <v>38</v>
      </c>
      <c r="B21" s="35">
        <v>41187</v>
      </c>
      <c r="C21" s="35">
        <v>66000</v>
      </c>
      <c r="D21" s="35"/>
      <c r="E21" s="35"/>
      <c r="F21" s="39"/>
      <c r="G21" s="37"/>
      <c r="H21" s="37"/>
      <c r="I21" s="37"/>
    </row>
    <row r="22" spans="1:9" ht="89.25" x14ac:dyDescent="0.2">
      <c r="A22" s="38" t="s">
        <v>56</v>
      </c>
      <c r="B22" s="35">
        <v>0</v>
      </c>
      <c r="C22" s="35">
        <v>349307.48</v>
      </c>
      <c r="D22" s="35"/>
      <c r="E22" s="35"/>
      <c r="F22" s="39"/>
      <c r="G22" s="37"/>
      <c r="H22" s="37"/>
      <c r="I22" s="37"/>
    </row>
    <row r="23" spans="1:9" ht="78" customHeight="1" x14ac:dyDescent="0.2">
      <c r="A23" s="38" t="s">
        <v>55</v>
      </c>
      <c r="B23" s="35">
        <v>223832.77</v>
      </c>
      <c r="C23" s="35"/>
      <c r="D23" s="35"/>
      <c r="E23" s="35"/>
      <c r="F23" s="23"/>
      <c r="G23" s="13"/>
      <c r="H23" s="13"/>
      <c r="I23" s="13"/>
    </row>
    <row r="24" spans="1:9" ht="16.5" customHeight="1" x14ac:dyDescent="0.2">
      <c r="A24" s="40" t="s">
        <v>24</v>
      </c>
      <c r="B24" s="41">
        <f>SUM(B26:B26)</f>
        <v>1000000</v>
      </c>
      <c r="C24" s="41">
        <f>SUM(C26:C26)</f>
        <v>2512200</v>
      </c>
      <c r="D24" s="41">
        <f>SUM(D26:D26)</f>
        <v>1825200</v>
      </c>
      <c r="E24" s="41">
        <f>SUM(E26:E26)</f>
        <v>1825200</v>
      </c>
      <c r="F24" s="17" t="s">
        <v>40</v>
      </c>
      <c r="G24" s="13">
        <v>20</v>
      </c>
      <c r="H24" s="13">
        <v>20</v>
      </c>
      <c r="I24" s="13">
        <v>20</v>
      </c>
    </row>
    <row r="25" spans="1:9" ht="87" customHeight="1" x14ac:dyDescent="0.2">
      <c r="A25" s="40"/>
      <c r="B25" s="41"/>
      <c r="C25" s="41"/>
      <c r="D25" s="41"/>
      <c r="E25" s="41"/>
      <c r="F25" s="17" t="s">
        <v>41</v>
      </c>
      <c r="G25" s="13">
        <v>100</v>
      </c>
      <c r="H25" s="13">
        <v>100</v>
      </c>
      <c r="I25" s="13">
        <v>100</v>
      </c>
    </row>
    <row r="26" spans="1:9" ht="242.25" x14ac:dyDescent="0.2">
      <c r="A26" s="42" t="s">
        <v>25</v>
      </c>
      <c r="B26" s="43">
        <v>1000000</v>
      </c>
      <c r="C26" s="43">
        <f>1825200+687000</f>
        <v>2512200</v>
      </c>
      <c r="D26" s="43">
        <v>1825200</v>
      </c>
      <c r="E26" s="43">
        <v>1825200</v>
      </c>
      <c r="F26" s="44" t="s">
        <v>57</v>
      </c>
      <c r="G26" s="13">
        <f>180+42</f>
        <v>222</v>
      </c>
      <c r="H26" s="13">
        <v>180</v>
      </c>
      <c r="I26" s="13">
        <v>180</v>
      </c>
    </row>
    <row r="27" spans="1:9" ht="76.5" customHeight="1" x14ac:dyDescent="0.2">
      <c r="A27" s="45" t="s">
        <v>64</v>
      </c>
      <c r="B27" s="27">
        <f>SUM(B31:B33)</f>
        <v>13449000</v>
      </c>
      <c r="C27" s="27">
        <f t="shared" ref="C27:E27" si="0">SUM(C31:C33)</f>
        <v>6216126</v>
      </c>
      <c r="D27" s="27">
        <f t="shared" si="0"/>
        <v>0</v>
      </c>
      <c r="E27" s="27">
        <f t="shared" si="0"/>
        <v>0</v>
      </c>
      <c r="F27" s="46" t="s">
        <v>61</v>
      </c>
      <c r="G27" s="47">
        <v>6</v>
      </c>
      <c r="H27" s="47">
        <v>0</v>
      </c>
      <c r="I27" s="47">
        <v>0</v>
      </c>
    </row>
    <row r="28" spans="1:9" ht="39" customHeight="1" x14ac:dyDescent="0.2">
      <c r="A28" s="48"/>
      <c r="B28" s="31"/>
      <c r="C28" s="31"/>
      <c r="D28" s="31"/>
      <c r="E28" s="31"/>
      <c r="F28" s="46" t="s">
        <v>62</v>
      </c>
      <c r="G28" s="47">
        <v>6</v>
      </c>
      <c r="H28" s="47">
        <v>0</v>
      </c>
      <c r="I28" s="47">
        <v>0</v>
      </c>
    </row>
    <row r="29" spans="1:9" ht="19.5" hidden="1" customHeight="1" x14ac:dyDescent="0.2">
      <c r="A29" s="48"/>
      <c r="B29" s="31"/>
      <c r="C29" s="31"/>
      <c r="D29" s="31"/>
      <c r="E29" s="31"/>
      <c r="F29" s="49"/>
      <c r="G29" s="49"/>
      <c r="H29" s="49"/>
      <c r="I29" s="49"/>
    </row>
    <row r="30" spans="1:9" ht="29.25" hidden="1" customHeight="1" x14ac:dyDescent="0.2">
      <c r="A30" s="50"/>
      <c r="B30" s="33"/>
      <c r="C30" s="33"/>
      <c r="D30" s="33"/>
      <c r="E30" s="33"/>
      <c r="F30" s="51"/>
      <c r="G30" s="51"/>
      <c r="H30" s="51"/>
      <c r="I30" s="51"/>
    </row>
    <row r="31" spans="1:9" ht="82.5" hidden="1" customHeight="1" x14ac:dyDescent="0.2">
      <c r="A31" s="52"/>
      <c r="B31" s="35"/>
      <c r="C31" s="35"/>
      <c r="D31" s="35"/>
      <c r="E31" s="35"/>
      <c r="F31" s="53"/>
      <c r="G31" s="54"/>
      <c r="H31" s="54"/>
      <c r="I31" s="54"/>
    </row>
    <row r="32" spans="1:9" ht="57" customHeight="1" x14ac:dyDescent="0.2">
      <c r="A32" s="52" t="s">
        <v>52</v>
      </c>
      <c r="B32" s="35">
        <f>2391815+10196685</f>
        <v>12588500</v>
      </c>
      <c r="C32" s="35">
        <f>994580.16+5221545.84</f>
        <v>6216126</v>
      </c>
      <c r="D32" s="35"/>
      <c r="E32" s="35"/>
      <c r="F32" s="55"/>
      <c r="G32" s="13"/>
      <c r="H32" s="13"/>
      <c r="I32" s="13"/>
    </row>
    <row r="33" spans="1:9" ht="25.5" x14ac:dyDescent="0.2">
      <c r="A33" s="52" t="s">
        <v>65</v>
      </c>
      <c r="B33" s="56">
        <v>860500</v>
      </c>
      <c r="C33" s="56"/>
      <c r="D33" s="56"/>
      <c r="E33" s="56"/>
      <c r="F33" s="57"/>
      <c r="G33" s="13"/>
      <c r="H33" s="13"/>
      <c r="I33" s="13"/>
    </row>
    <row r="34" spans="1:9" ht="38.25" x14ac:dyDescent="0.2">
      <c r="A34" s="40" t="s">
        <v>42</v>
      </c>
      <c r="B34" s="27">
        <f t="shared" ref="B34" si="1">B36+B37</f>
        <v>2480000</v>
      </c>
      <c r="C34" s="27">
        <f t="shared" ref="C34:E34" si="2">C36+C37</f>
        <v>4285000</v>
      </c>
      <c r="D34" s="27">
        <f t="shared" si="2"/>
        <v>2750000</v>
      </c>
      <c r="E34" s="27">
        <f t="shared" si="2"/>
        <v>2750000</v>
      </c>
      <c r="F34" s="17" t="s">
        <v>43</v>
      </c>
      <c r="G34" s="13">
        <v>266</v>
      </c>
      <c r="H34" s="13">
        <v>242</v>
      </c>
      <c r="I34" s="13">
        <v>242</v>
      </c>
    </row>
    <row r="35" spans="1:9" ht="51" x14ac:dyDescent="0.2">
      <c r="A35" s="40"/>
      <c r="B35" s="31"/>
      <c r="C35" s="31"/>
      <c r="D35" s="31"/>
      <c r="E35" s="31"/>
      <c r="F35" s="17" t="s">
        <v>44</v>
      </c>
      <c r="G35" s="13">
        <v>100</v>
      </c>
      <c r="H35" s="13">
        <v>100</v>
      </c>
      <c r="I35" s="13">
        <v>100</v>
      </c>
    </row>
    <row r="36" spans="1:9" ht="306" x14ac:dyDescent="0.2">
      <c r="A36" s="52" t="s">
        <v>26</v>
      </c>
      <c r="B36" s="35">
        <v>2270000</v>
      </c>
      <c r="C36" s="35">
        <v>3955000</v>
      </c>
      <c r="D36" s="35">
        <v>2420000</v>
      </c>
      <c r="E36" s="35">
        <v>2420000</v>
      </c>
      <c r="F36" s="58"/>
      <c r="G36" s="49"/>
      <c r="H36" s="49"/>
      <c r="I36" s="49"/>
    </row>
    <row r="37" spans="1:9" ht="102" x14ac:dyDescent="0.2">
      <c r="A37" s="38" t="s">
        <v>27</v>
      </c>
      <c r="B37" s="35">
        <v>210000</v>
      </c>
      <c r="C37" s="35">
        <v>330000</v>
      </c>
      <c r="D37" s="35">
        <v>330000</v>
      </c>
      <c r="E37" s="35">
        <v>330000</v>
      </c>
      <c r="F37" s="59"/>
      <c r="G37" s="51"/>
      <c r="H37" s="51"/>
      <c r="I37" s="51"/>
    </row>
    <row r="38" spans="1:9" ht="56.25" customHeight="1" x14ac:dyDescent="0.2">
      <c r="A38" s="60" t="s">
        <v>28</v>
      </c>
      <c r="B38" s="27">
        <f>B40</f>
        <v>85000</v>
      </c>
      <c r="C38" s="27">
        <f t="shared" ref="C38:E38" si="3">C40</f>
        <v>34240</v>
      </c>
      <c r="D38" s="27">
        <f t="shared" si="3"/>
        <v>34240</v>
      </c>
      <c r="E38" s="27">
        <f t="shared" si="3"/>
        <v>34240</v>
      </c>
      <c r="F38" s="52" t="s">
        <v>45</v>
      </c>
      <c r="G38" s="12">
        <v>84</v>
      </c>
      <c r="H38" s="12">
        <v>84</v>
      </c>
      <c r="I38" s="12">
        <v>84</v>
      </c>
    </row>
    <row r="39" spans="1:9" ht="33.75" customHeight="1" x14ac:dyDescent="0.2">
      <c r="A39" s="61"/>
      <c r="B39" s="33"/>
      <c r="C39" s="33"/>
      <c r="D39" s="33"/>
      <c r="E39" s="33"/>
      <c r="F39" s="62" t="s">
        <v>46</v>
      </c>
      <c r="G39" s="63">
        <v>90</v>
      </c>
      <c r="H39" s="63">
        <v>90</v>
      </c>
      <c r="I39" s="63">
        <v>90</v>
      </c>
    </row>
    <row r="40" spans="1:9" ht="76.5" x14ac:dyDescent="0.2">
      <c r="A40" s="52" t="s">
        <v>29</v>
      </c>
      <c r="B40" s="35">
        <v>85000</v>
      </c>
      <c r="C40" s="35">
        <v>34240</v>
      </c>
      <c r="D40" s="35">
        <v>34240</v>
      </c>
      <c r="E40" s="35">
        <v>34240</v>
      </c>
      <c r="F40" s="64"/>
      <c r="G40" s="65"/>
      <c r="H40" s="65"/>
      <c r="I40" s="65"/>
    </row>
    <row r="41" spans="1:9" ht="140.25" x14ac:dyDescent="0.2">
      <c r="A41" s="66" t="s">
        <v>30</v>
      </c>
      <c r="B41" s="35">
        <f>B42</f>
        <v>337600</v>
      </c>
      <c r="C41" s="35">
        <f>C42</f>
        <v>337600</v>
      </c>
      <c r="D41" s="35">
        <f t="shared" ref="D41:E41" si="4">D42</f>
        <v>337600</v>
      </c>
      <c r="E41" s="35">
        <f t="shared" si="4"/>
        <v>337600</v>
      </c>
      <c r="F41" s="38" t="s">
        <v>47</v>
      </c>
      <c r="G41" s="12">
        <v>95</v>
      </c>
      <c r="H41" s="12">
        <v>95</v>
      </c>
      <c r="I41" s="12">
        <v>95</v>
      </c>
    </row>
    <row r="42" spans="1:9" ht="140.25" x14ac:dyDescent="0.2">
      <c r="A42" s="52" t="s">
        <v>31</v>
      </c>
      <c r="B42" s="35">
        <v>337600</v>
      </c>
      <c r="C42" s="35">
        <v>337600</v>
      </c>
      <c r="D42" s="35">
        <v>337600</v>
      </c>
      <c r="E42" s="35">
        <v>337600</v>
      </c>
      <c r="F42" s="20"/>
      <c r="G42" s="12"/>
      <c r="H42" s="12"/>
      <c r="I42" s="12"/>
    </row>
    <row r="43" spans="1:9" ht="38.25" x14ac:dyDescent="0.2">
      <c r="A43" s="67" t="s">
        <v>32</v>
      </c>
      <c r="B43" s="68">
        <f>B44+B48+B55</f>
        <v>29287511</v>
      </c>
      <c r="C43" s="68">
        <f>C44+C48+C55</f>
        <v>32378327</v>
      </c>
      <c r="D43" s="68">
        <f>D44+D48+D55</f>
        <v>33114701</v>
      </c>
      <c r="E43" s="68">
        <f>E44+E48+E55</f>
        <v>33125712</v>
      </c>
      <c r="F43" s="38" t="s">
        <v>48</v>
      </c>
      <c r="G43" s="21">
        <v>0.98</v>
      </c>
      <c r="H43" s="21">
        <v>0.98</v>
      </c>
      <c r="I43" s="21">
        <v>0.98</v>
      </c>
    </row>
    <row r="44" spans="1:9" ht="38.25" x14ac:dyDescent="0.2">
      <c r="A44" s="69" t="s">
        <v>33</v>
      </c>
      <c r="B44" s="35">
        <f>SUM(B45:B47)</f>
        <v>29287511</v>
      </c>
      <c r="C44" s="35">
        <f>SUM(C45:C47)</f>
        <v>32378327</v>
      </c>
      <c r="D44" s="35">
        <f>SUM(D45:D47)</f>
        <v>33114701</v>
      </c>
      <c r="E44" s="35">
        <f>SUM(E45:E47)</f>
        <v>33125712</v>
      </c>
      <c r="F44" s="58" t="s">
        <v>48</v>
      </c>
      <c r="G44" s="70">
        <v>0.98</v>
      </c>
      <c r="H44" s="70">
        <v>0.98</v>
      </c>
      <c r="I44" s="70">
        <v>0.98</v>
      </c>
    </row>
    <row r="45" spans="1:9" ht="89.25" x14ac:dyDescent="0.2">
      <c r="A45" s="38" t="s">
        <v>34</v>
      </c>
      <c r="B45" s="35">
        <v>29287511</v>
      </c>
      <c r="C45" s="35">
        <v>32378327</v>
      </c>
      <c r="D45" s="35">
        <v>33114701</v>
      </c>
      <c r="E45" s="35">
        <v>33125712</v>
      </c>
      <c r="F45" s="59"/>
      <c r="G45" s="51"/>
      <c r="H45" s="51"/>
      <c r="I45" s="51"/>
    </row>
    <row r="46" spans="1:9" ht="1.5" hidden="1" customHeight="1" x14ac:dyDescent="0.2">
      <c r="A46" s="38" t="s">
        <v>10</v>
      </c>
      <c r="B46" s="35"/>
      <c r="C46" s="35"/>
      <c r="D46" s="35"/>
      <c r="E46" s="35"/>
      <c r="F46" s="17"/>
      <c r="G46" s="13"/>
      <c r="H46" s="13"/>
      <c r="I46" s="13"/>
    </row>
    <row r="47" spans="1:9" ht="11.25" hidden="1" customHeight="1" x14ac:dyDescent="0.2">
      <c r="A47" s="38" t="s">
        <v>11</v>
      </c>
      <c r="B47" s="35"/>
      <c r="C47" s="35"/>
      <c r="D47" s="35"/>
      <c r="E47" s="35"/>
      <c r="F47" s="17"/>
      <c r="G47" s="13"/>
      <c r="H47" s="13"/>
      <c r="I47" s="13"/>
    </row>
    <row r="48" spans="1:9" ht="11.25" hidden="1" customHeight="1" x14ac:dyDescent="0.2">
      <c r="A48" s="71" t="s">
        <v>12</v>
      </c>
      <c r="B48" s="27">
        <f t="shared" ref="B48" si="5">SUM(B52:B54)</f>
        <v>0</v>
      </c>
      <c r="C48" s="27">
        <f t="shared" ref="C48:E48" si="6">SUM(C52:C54)</f>
        <v>0</v>
      </c>
      <c r="D48" s="27">
        <f t="shared" si="6"/>
        <v>0</v>
      </c>
      <c r="E48" s="27">
        <f t="shared" si="6"/>
        <v>0</v>
      </c>
      <c r="F48" s="17"/>
      <c r="G48" s="13"/>
      <c r="H48" s="13"/>
      <c r="I48" s="13"/>
    </row>
    <row r="49" spans="1:9" ht="0.75" hidden="1" customHeight="1" x14ac:dyDescent="0.2">
      <c r="A49" s="72"/>
      <c r="B49" s="31"/>
      <c r="C49" s="31"/>
      <c r="D49" s="31"/>
      <c r="E49" s="31"/>
      <c r="F49" s="17"/>
      <c r="G49" s="13"/>
      <c r="H49" s="13"/>
      <c r="I49" s="13"/>
    </row>
    <row r="50" spans="1:9" ht="11.25" hidden="1" customHeight="1" x14ac:dyDescent="0.2">
      <c r="A50" s="72"/>
      <c r="B50" s="31"/>
      <c r="C50" s="31"/>
      <c r="D50" s="31"/>
      <c r="E50" s="31"/>
      <c r="F50" s="17"/>
      <c r="G50" s="13"/>
      <c r="H50" s="14"/>
      <c r="I50" s="13"/>
    </row>
    <row r="51" spans="1:9" ht="0.75" hidden="1" customHeight="1" x14ac:dyDescent="0.2">
      <c r="A51" s="73"/>
      <c r="B51" s="33"/>
      <c r="C51" s="33"/>
      <c r="D51" s="33"/>
      <c r="E51" s="33"/>
      <c r="F51" s="17"/>
      <c r="G51" s="13"/>
      <c r="H51" s="13"/>
      <c r="I51" s="13"/>
    </row>
    <row r="52" spans="1:9" ht="11.25" hidden="1" customHeight="1" x14ac:dyDescent="0.2">
      <c r="A52" s="38" t="s">
        <v>13</v>
      </c>
      <c r="B52" s="35"/>
      <c r="C52" s="35"/>
      <c r="D52" s="35"/>
      <c r="E52" s="35"/>
      <c r="F52" s="17"/>
      <c r="G52" s="13"/>
      <c r="H52" s="13"/>
      <c r="I52" s="13"/>
    </row>
    <row r="53" spans="1:9" ht="11.25" hidden="1" customHeight="1" x14ac:dyDescent="0.2">
      <c r="A53" s="38" t="s">
        <v>14</v>
      </c>
      <c r="B53" s="35"/>
      <c r="C53" s="35"/>
      <c r="D53" s="35"/>
      <c r="E53" s="35"/>
      <c r="F53" s="17"/>
      <c r="G53" s="13"/>
      <c r="H53" s="13"/>
      <c r="I53" s="13"/>
    </row>
    <row r="54" spans="1:9" ht="11.25" hidden="1" customHeight="1" x14ac:dyDescent="0.2">
      <c r="A54" s="38" t="s">
        <v>15</v>
      </c>
      <c r="B54" s="35"/>
      <c r="C54" s="35"/>
      <c r="D54" s="35"/>
      <c r="E54" s="35"/>
      <c r="F54" s="17"/>
      <c r="G54" s="13"/>
      <c r="H54" s="13"/>
      <c r="I54" s="13"/>
    </row>
    <row r="55" spans="1:9" ht="11.25" hidden="1" customHeight="1" x14ac:dyDescent="0.2">
      <c r="A55" s="71" t="s">
        <v>16</v>
      </c>
      <c r="B55" s="27">
        <f t="shared" ref="B55" si="7">SUM(B59:B61)</f>
        <v>0</v>
      </c>
      <c r="C55" s="27">
        <f t="shared" ref="C55:E55" si="8">SUM(C59:C61)</f>
        <v>0</v>
      </c>
      <c r="D55" s="27">
        <f t="shared" si="8"/>
        <v>0</v>
      </c>
      <c r="E55" s="27">
        <f t="shared" si="8"/>
        <v>0</v>
      </c>
      <c r="F55" s="17"/>
      <c r="G55" s="13"/>
      <c r="H55" s="13"/>
      <c r="I55" s="13"/>
    </row>
    <row r="56" spans="1:9" ht="4.5" hidden="1" customHeight="1" x14ac:dyDescent="0.2">
      <c r="A56" s="72"/>
      <c r="B56" s="31"/>
      <c r="C56" s="31"/>
      <c r="D56" s="31"/>
      <c r="E56" s="31"/>
      <c r="F56" s="17"/>
      <c r="G56" s="13"/>
      <c r="H56" s="13"/>
      <c r="I56" s="13"/>
    </row>
    <row r="57" spans="1:9" ht="6.75" hidden="1" customHeight="1" x14ac:dyDescent="0.2">
      <c r="A57" s="72"/>
      <c r="B57" s="31"/>
      <c r="C57" s="31"/>
      <c r="D57" s="31"/>
      <c r="E57" s="31"/>
      <c r="F57" s="17"/>
      <c r="G57" s="13"/>
      <c r="H57" s="14"/>
      <c r="I57" s="13"/>
    </row>
    <row r="58" spans="1:9" ht="7.5" hidden="1" customHeight="1" x14ac:dyDescent="0.2">
      <c r="A58" s="73"/>
      <c r="B58" s="33"/>
      <c r="C58" s="33"/>
      <c r="D58" s="33"/>
      <c r="E58" s="33"/>
      <c r="F58" s="17"/>
      <c r="G58" s="13"/>
      <c r="H58" s="13"/>
      <c r="I58" s="13"/>
    </row>
    <row r="59" spans="1:9" ht="11.25" hidden="1" customHeight="1" x14ac:dyDescent="0.2">
      <c r="A59" s="38" t="s">
        <v>17</v>
      </c>
      <c r="B59" s="35"/>
      <c r="C59" s="35"/>
      <c r="D59" s="35"/>
      <c r="E59" s="35"/>
      <c r="F59" s="17"/>
      <c r="G59" s="13"/>
      <c r="H59" s="13"/>
      <c r="I59" s="13"/>
    </row>
    <row r="60" spans="1:9" ht="11.25" hidden="1" customHeight="1" x14ac:dyDescent="0.2">
      <c r="A60" s="38" t="s">
        <v>18</v>
      </c>
      <c r="B60" s="35"/>
      <c r="C60" s="35"/>
      <c r="D60" s="35"/>
      <c r="E60" s="35"/>
      <c r="F60" s="17"/>
      <c r="G60" s="13"/>
      <c r="H60" s="13"/>
      <c r="I60" s="13"/>
    </row>
    <row r="61" spans="1:9" ht="11.25" hidden="1" customHeight="1" x14ac:dyDescent="0.2">
      <c r="A61" s="38" t="s">
        <v>19</v>
      </c>
      <c r="B61" s="35"/>
      <c r="C61" s="35"/>
      <c r="D61" s="35"/>
      <c r="E61" s="35"/>
      <c r="F61" s="17"/>
      <c r="G61" s="13"/>
      <c r="H61" s="13"/>
      <c r="I61" s="13"/>
    </row>
    <row r="62" spans="1:9" ht="12.75" x14ac:dyDescent="0.2">
      <c r="A62" s="74" t="s">
        <v>4</v>
      </c>
      <c r="B62" s="75"/>
      <c r="C62" s="75"/>
      <c r="D62" s="75"/>
      <c r="E62" s="75"/>
      <c r="F62" s="74"/>
      <c r="G62" s="76"/>
      <c r="H62" s="76"/>
      <c r="I62" s="76"/>
    </row>
    <row r="63" spans="1:9" ht="12.75" x14ac:dyDescent="0.2">
      <c r="A63" s="74" t="s">
        <v>5</v>
      </c>
      <c r="B63" s="75">
        <v>41006101.509999998</v>
      </c>
      <c r="C63" s="75">
        <v>44347187.049999997</v>
      </c>
      <c r="D63" s="75">
        <v>42516843.799999997</v>
      </c>
      <c r="E63" s="75">
        <v>42793471.100000001</v>
      </c>
      <c r="F63" s="74"/>
      <c r="G63" s="76"/>
      <c r="H63" s="76"/>
      <c r="I63" s="76"/>
    </row>
    <row r="64" spans="1:9" ht="12.75" x14ac:dyDescent="0.2">
      <c r="A64" s="74" t="s">
        <v>6</v>
      </c>
      <c r="B64" s="75">
        <v>10413774.189999999</v>
      </c>
      <c r="C64" s="75">
        <v>5221545.84</v>
      </c>
      <c r="D64" s="75">
        <v>0</v>
      </c>
      <c r="E64" s="75">
        <v>0</v>
      </c>
      <c r="F64" s="74"/>
      <c r="G64" s="76"/>
      <c r="H64" s="76"/>
      <c r="I64" s="76"/>
    </row>
    <row r="65" spans="1:9" ht="12.75" x14ac:dyDescent="0.2">
      <c r="A65" s="74" t="s">
        <v>7</v>
      </c>
      <c r="B65" s="75">
        <v>0</v>
      </c>
      <c r="C65" s="75">
        <v>0</v>
      </c>
      <c r="D65" s="75">
        <v>0</v>
      </c>
      <c r="E65" s="75">
        <v>0</v>
      </c>
      <c r="F65" s="74"/>
      <c r="G65" s="76"/>
      <c r="H65" s="76"/>
      <c r="I65" s="76"/>
    </row>
    <row r="66" spans="1:9" x14ac:dyDescent="0.2">
      <c r="B66" s="2"/>
      <c r="C66" s="2"/>
      <c r="D66" s="4"/>
      <c r="E66" s="2"/>
    </row>
    <row r="67" spans="1:9" x14ac:dyDescent="0.2">
      <c r="B67" s="3"/>
    </row>
    <row r="68" spans="1:9" x14ac:dyDescent="0.2">
      <c r="B68" s="3"/>
    </row>
  </sheetData>
  <mergeCells count="66">
    <mergeCell ref="A27:A30"/>
    <mergeCell ref="E38:E39"/>
    <mergeCell ref="E34:E35"/>
    <mergeCell ref="A38:A39"/>
    <mergeCell ref="A34:A35"/>
    <mergeCell ref="B34:B35"/>
    <mergeCell ref="C34:C35"/>
    <mergeCell ref="D34:D35"/>
    <mergeCell ref="B38:B39"/>
    <mergeCell ref="C38:C39"/>
    <mergeCell ref="D38:D39"/>
    <mergeCell ref="A3:I3"/>
    <mergeCell ref="A4:I4"/>
    <mergeCell ref="A6:A7"/>
    <mergeCell ref="B6:E6"/>
    <mergeCell ref="F6:I6"/>
    <mergeCell ref="E9:E10"/>
    <mergeCell ref="A24:A25"/>
    <mergeCell ref="B24:B25"/>
    <mergeCell ref="C24:C25"/>
    <mergeCell ref="D24:D25"/>
    <mergeCell ref="E24:E25"/>
    <mergeCell ref="A13:A18"/>
    <mergeCell ref="A9:A10"/>
    <mergeCell ref="B9:B10"/>
    <mergeCell ref="C9:C10"/>
    <mergeCell ref="D9:D10"/>
    <mergeCell ref="A11:A12"/>
    <mergeCell ref="B11:B12"/>
    <mergeCell ref="C11:C12"/>
    <mergeCell ref="D11:D12"/>
    <mergeCell ref="E11:E12"/>
    <mergeCell ref="I36:I37"/>
    <mergeCell ref="F39:F40"/>
    <mergeCell ref="G39:G40"/>
    <mergeCell ref="H39:H40"/>
    <mergeCell ref="I39:I40"/>
    <mergeCell ref="F36:F37"/>
    <mergeCell ref="G36:G37"/>
    <mergeCell ref="H36:H37"/>
    <mergeCell ref="A48:A51"/>
    <mergeCell ref="E55:E58"/>
    <mergeCell ref="D55:D58"/>
    <mergeCell ref="C55:C58"/>
    <mergeCell ref="B55:B58"/>
    <mergeCell ref="A55:A58"/>
    <mergeCell ref="I44:I45"/>
    <mergeCell ref="E48:E51"/>
    <mergeCell ref="D48:D51"/>
    <mergeCell ref="C48:C51"/>
    <mergeCell ref="B48:B51"/>
    <mergeCell ref="F44:F45"/>
    <mergeCell ref="G44:G45"/>
    <mergeCell ref="H44:H45"/>
    <mergeCell ref="I29:I30"/>
    <mergeCell ref="B13:B18"/>
    <mergeCell ref="C13:C18"/>
    <mergeCell ref="D13:D18"/>
    <mergeCell ref="E13:E18"/>
    <mergeCell ref="F29:F30"/>
    <mergeCell ref="G29:G30"/>
    <mergeCell ref="H29:H30"/>
    <mergeCell ref="B27:B30"/>
    <mergeCell ref="C27:C30"/>
    <mergeCell ref="D27:D30"/>
    <mergeCell ref="E27:E30"/>
  </mergeCells>
  <pageMargins left="0.78740157480314965" right="0.78740157480314965" top="1.1811023622047245" bottom="0.39370078740157483" header="0.31496062992125984" footer="0.31496062992125984"/>
  <pageSetup paperSize="9" scale="7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2025-11-01T04:05:49Z</dcterms:modified>
</cp:coreProperties>
</file>